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defaultThemeVersion="124226"/>
  <mc:AlternateContent xmlns:mc="http://schemas.openxmlformats.org/markup-compatibility/2006">
    <mc:Choice Requires="x15">
      <x15ac:absPath xmlns:x15ac="http://schemas.microsoft.com/office/spreadsheetml/2010/11/ac" url="https://vilvandenys-my.sharepoint.com/personal/diana_grigoniene_vv_lt/Documents/Desktop/Projektai/0. Pirkimai/2026/Naujo gręžinio įrengimas/"/>
    </mc:Choice>
  </mc:AlternateContent>
  <xr:revisionPtr revIDLastSave="96" documentId="13_ncr:1_{D57A56CB-3BB8-4C2A-8B63-2C6342FBAA78}" xr6:coauthVersionLast="47" xr6:coauthVersionMax="47" xr10:uidLastSave="{2B01C916-84B8-4848-892C-E628A49D6413}"/>
  <bookViews>
    <workbookView xWindow="28680" yWindow="-120" windowWidth="29040" windowHeight="15720" xr2:uid="{00000000-000D-0000-FFFF-FFFF00000000}"/>
  </bookViews>
  <sheets>
    <sheet name="Lapas1" sheetId="1" r:id="rId1"/>
  </sheets>
  <definedNames>
    <definedName name="_Hlk63837448" localSheetId="0">Lapas1!$B$14</definedName>
    <definedName name="_Hlk63837491" localSheetId="0">Lapas1!#REF!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3" i="1" l="1"/>
  <c r="F9" i="1"/>
  <c r="F7" i="1" l="1"/>
  <c r="F11" i="1"/>
  <c r="F10" i="1"/>
  <c r="F26" i="1"/>
  <c r="F25" i="1"/>
  <c r="F24" i="1"/>
  <c r="F23" i="1"/>
  <c r="F22" i="1"/>
  <c r="F19" i="1"/>
  <c r="F27" i="1" l="1"/>
  <c r="F32" i="1"/>
  <c r="F33" i="1" s="1"/>
  <c r="F29" i="1"/>
  <c r="F30" i="1" s="1"/>
  <c r="F18" i="1"/>
  <c r="F17" i="1"/>
  <c r="F16" i="1"/>
  <c r="F15" i="1" l="1"/>
  <c r="F20" i="1" s="1"/>
  <c r="F12" i="1"/>
  <c r="F8" i="1"/>
  <c r="F34" i="1" l="1"/>
  <c r="F35" i="1" l="1"/>
  <c r="F36" i="1" s="1"/>
</calcChain>
</file>

<file path=xl/sharedStrings.xml><?xml version="1.0" encoding="utf-8"?>
<sst xmlns="http://schemas.openxmlformats.org/spreadsheetml/2006/main" count="82" uniqueCount="63">
  <si>
    <t>Eil. Nr.</t>
  </si>
  <si>
    <t>Pozicijos</t>
  </si>
  <si>
    <t>Mato vnt.</t>
  </si>
  <si>
    <t>Pagal sutartį</t>
  </si>
  <si>
    <t>Kiekis</t>
  </si>
  <si>
    <t>Suma, Eur</t>
  </si>
  <si>
    <t>kompl.</t>
  </si>
  <si>
    <t>Darbų kainų žiniaraštis</t>
  </si>
  <si>
    <t>Bendroji dalis</t>
  </si>
  <si>
    <t>PVM</t>
  </si>
  <si>
    <t>Viso: Bendroji dalis</t>
  </si>
  <si>
    <t>m</t>
  </si>
  <si>
    <t xml:space="preserve">Vandentiekio tinklų statyba atviru ir (arba) uždaru būdu naudojant tai technologijai tinkančius vamzdžius, įskaitant visas reikiamas sujungimo detales, fasonines dalis, visą reguliuojamają, uždaromają, apsauginę ir kitą tinklui priklausančią armatūrą bei reikiamas atramas po jomis, prisijungimą prie esamų vandentiekio tinklų, dangų išardymą, dangų atstatymą, gerbūvio atstatymą, visus žemės darbus, tranšėjų išramstymą, gruntinio vandens pažeminimą, esamų komunikacijų pakabinimą, apsauginių dėklų įrengimą tam reikalingose vietose, smėlinio grunto pagrindo po vamzdžiais įrengim, grunto sutankinimą, tinklų išbandymą, plovimą, dezinfekavimą ir kitus darbus. </t>
  </si>
  <si>
    <t>1.1.</t>
  </si>
  <si>
    <t>1.</t>
  </si>
  <si>
    <t>1.2.</t>
  </si>
  <si>
    <t>2.</t>
  </si>
  <si>
    <t>2.1.</t>
  </si>
  <si>
    <t>2.2.</t>
  </si>
  <si>
    <t>2.3.</t>
  </si>
  <si>
    <t>2.4.</t>
  </si>
  <si>
    <t>3.</t>
  </si>
  <si>
    <t>3.1.</t>
  </si>
  <si>
    <t>4.</t>
  </si>
  <si>
    <t>4.1.</t>
  </si>
  <si>
    <r>
      <t>Mato vnt. kaina be PVM</t>
    </r>
    <r>
      <rPr>
        <b/>
        <sz val="9"/>
        <color rgb="FFFF0000"/>
        <rFont val="Calibri Light"/>
        <family val="2"/>
        <charset val="186"/>
      </rPr>
      <t>*</t>
    </r>
    <r>
      <rPr>
        <b/>
        <sz val="9"/>
        <color rgb="FF000000"/>
        <rFont val="Calibri Light"/>
        <family val="2"/>
        <charset val="186"/>
      </rPr>
      <t>, Eur</t>
    </r>
  </si>
  <si>
    <r>
      <t>VISO, EUR be PVM</t>
    </r>
    <r>
      <rPr>
        <b/>
        <sz val="10"/>
        <color rgb="FFFF0000"/>
        <rFont val="Calibri Light"/>
        <family val="2"/>
        <charset val="186"/>
      </rPr>
      <t>*</t>
    </r>
  </si>
  <si>
    <t xml:space="preserve"> VISO, EUR su PVM</t>
  </si>
  <si>
    <t>2.5.</t>
  </si>
  <si>
    <t>3.2.</t>
  </si>
  <si>
    <t>3.3.</t>
  </si>
  <si>
    <t>3.4.</t>
  </si>
  <si>
    <t>3.5.</t>
  </si>
  <si>
    <t>Esamo gręžinio Nr. 59/2886/1954 likvidavimas</t>
  </si>
  <si>
    <t>Esamo gręžinio Nr. 22/1915/8694 likvidavimas</t>
  </si>
  <si>
    <t>TS Priedas Nr. 7</t>
  </si>
  <si>
    <t>Pečiukų v-tėje esančio gręžinio Nr. 22/1915/8694 pergręžimas</t>
  </si>
  <si>
    <r>
      <rPr>
        <sz val="10"/>
        <color theme="1"/>
        <rFont val="Calibri"/>
        <family val="2"/>
        <charset val="186"/>
        <scheme val="minor"/>
      </rPr>
      <t xml:space="preserve">Pastabos:
- </t>
    </r>
    <r>
      <rPr>
        <sz val="10"/>
        <color rgb="FFFF0000"/>
        <rFont val="Calibri"/>
        <family val="2"/>
        <charset val="186"/>
        <scheme val="minor"/>
      </rPr>
      <t>*</t>
    </r>
    <r>
      <rPr>
        <sz val="10"/>
        <color theme="1"/>
        <rFont val="Calibri"/>
        <family val="2"/>
        <charset val="186"/>
        <scheme val="minor"/>
      </rPr>
      <t xml:space="preserve"> kaina turi būti nurodoma ne daugiau kaip du skaičiai po kablelio;
- </t>
    </r>
    <r>
      <rPr>
        <sz val="10"/>
        <color rgb="FFFF0000"/>
        <rFont val="Calibri"/>
        <family val="2"/>
        <charset val="186"/>
        <scheme val="minor"/>
      </rPr>
      <t>**</t>
    </r>
    <r>
      <rPr>
        <sz val="10"/>
        <color theme="1"/>
        <rFont val="Calibri"/>
        <family val="2"/>
        <charset val="186"/>
        <scheme val="minor"/>
      </rPr>
      <t xml:space="preserve"> kiekis nurodytas preliminarus ir bus atsiskaitoma už faktiškai atliktus gręžinio įrengimo metrus;
- bendra kaina turi atitikti pateiktų jos sudėtinių dalių sumą;
- tais  atvejais, kai pagal galiojančius teisės aktus rangovui nereikia mokėti  PVM,  jis atitinkamų skilčių  nepildo ir nurodo priežastis, dėl kurių PVM nemoka;
- rangovas privalo įsivertinti visas reikalingas medžiagas, įrangą ir darbus, kurie užtikrintų, kad visos pagal įkainotą darbų grupių žiniaraštį įrengtos sistemos (mazgai, moduliai ar pan.) tinkamai, nepertraukiamai ir kokybiškai funkcionuotų, jas būtų galima naudoti pagal tikslinę jų paskirtį.</t>
    </r>
  </si>
  <si>
    <t>1.3.</t>
  </si>
  <si>
    <t>Išpildomieji brėžiniai ir kadastriniai matavimai, gręžinio registracija žemės gelmių registre (Pečiukų vandenvietėje)</t>
  </si>
  <si>
    <t>Išpildomieji brėžiniai ir kadastriniai matavimai, gręžinio registracija žemės gelmių registre (Tuputiškių vandenvietėje)</t>
  </si>
  <si>
    <r>
      <t xml:space="preserve">Viso: </t>
    </r>
    <r>
      <rPr>
        <b/>
        <sz val="9"/>
        <rFont val="Calibri Light"/>
        <family val="2"/>
        <charset val="186"/>
      </rPr>
      <t>Pečiukų v-tėje esančio gręžinio Nr. 22/1915/8694 pergręžimas</t>
    </r>
  </si>
  <si>
    <t>Tuputiškių v-tėjė esančio gręžinio Nr. 59/2886/1954 pergręžimas</t>
  </si>
  <si>
    <r>
      <t>Viso: T</t>
    </r>
    <r>
      <rPr>
        <b/>
        <sz val="9"/>
        <rFont val="Calibri Light"/>
        <family val="2"/>
        <charset val="186"/>
      </rPr>
      <t>uputiškių v-tėjė esančio gręžinio Nr. 59/2886/1954 pergręžimas</t>
    </r>
  </si>
  <si>
    <t>Trakų vokė – I (Kazbiejų) v-tėjė esančio gręžinio Nr. 6/2181/2256 regeneracijos darbai</t>
  </si>
  <si>
    <t>Viso: Trakų vokė – I (Kazbėjų) v-tėjė esančio gręžinio Nr. 6/2181/2256 regeneracijos darbai</t>
  </si>
  <si>
    <t>Vilniaus (Nemenčinės) v-tėjė esančio gręžinio Nr. 17/2691/4268 konservavimas</t>
  </si>
  <si>
    <t>Viso: Vilniaus (Nemenčinės) v-tėjė esančio gręžinio Nr. 17/2691/4268 konservavimas</t>
  </si>
  <si>
    <t>1.4.</t>
  </si>
  <si>
    <t>5.</t>
  </si>
  <si>
    <t>5.1.</t>
  </si>
  <si>
    <r>
      <t>Gręžinio įrengimas, įskaitant visus gręžimo, montavimo darbus, gręžinio kolonos ir filtro įrengimą, užvamzdinę hermetizaciją, vandens išpumpavimą, hidrogeologinių parametrų nustatymą, vandens cheminės sudėties tyrimus ir kitus darbus</t>
    </r>
    <r>
      <rPr>
        <sz val="9"/>
        <color rgb="FFFF0000"/>
        <rFont val="Calibri Light"/>
        <family val="2"/>
        <charset val="186"/>
      </rPr>
      <t>**</t>
    </r>
    <r>
      <rPr>
        <sz val="9"/>
        <color theme="1"/>
        <rFont val="Calibri Light"/>
        <family val="2"/>
        <charset val="186"/>
      </rPr>
      <t>.</t>
    </r>
  </si>
  <si>
    <t>G/b vandentiekio pirmo kėlimo siurblinės įrengimas, įskaitant g/b konstrukcijas, uždengiamą prieduobę, ketinius dangčius, visus žemės darbus, dangų išardymą, dangų atstatymą, gerbūvio atstatymą, gręžinio galvutės aprišimą įskaitant uždaromąją ir apsauginę armatūrą ir kitą armatūrą, fasonines dalis, komunikacijų žymėjimo ženklų įrengimą, privažiavimo įrengimą ir kitus darbus</t>
  </si>
  <si>
    <t>Lauko elektros ir kontrolinio kabelio įrengimas, įskaitant visas reikalingas medžiagas, apsauginius dėklus, visus žemės darbus, pajungimus prie esamų įrenginių, bandymus ir kitus darbus.</t>
  </si>
  <si>
    <t>G/b vandentiekio pirmo kėlimo siurblinės įrengimas, įskaitant g/b konstrukcijas, uždengiamą prieduobę, ketinius dangčius, visus žemės darbus, dangų išardymą, dangų atstatymą, gerbūvio atstatymą, gręžinio galvutės aprišimą įskaitant uždaromąją ir apsauginę armatūrą ir kitą armatūrą, fasonines dalis, komunikacijų žymėjimo ženklų įrengimą, privažiavimo įrengimą ir kitus darbus.</t>
  </si>
  <si>
    <t>Gręžinių regeneracija, įskaitant visus žemės darbus, dangų išardymą ir atstatymą, siurblio išmontavimą, gręžinio konstrukcijos parametrų nustatymą, gręžinio išvalymą, išpumpavimą, hidrogeologinių parametrų nustatymą  ir kitus darbus.</t>
  </si>
  <si>
    <t>Požeminio vandens gavybos gręžinio konservavimas pagal LR aplinkos ministro įsakymo „Požeminio vandens gavybos, monitoringo ir žemės gelmių tiriamųjų geologinių gręžinių projektavimo, įrengimo, konservavimo ir likvidavimo tvarkos aprašas“ (LAND 4-99)“ reikalavimus.</t>
  </si>
  <si>
    <t>Statybos projekto parengimas (vandens gręžinio įrengimo / pergręžimo Pečiukų vandenvietėje)</t>
  </si>
  <si>
    <t>Statybos projekto parengimas (vandentiekio tinklų Pečiukų vandenvietėje) su statybą leidžiančiu dokumentu</t>
  </si>
  <si>
    <t>Statybos projekto parengimas (vandens gręžinio įrengimo / pergręžimo Tuputiškių vandenvietėje)</t>
  </si>
  <si>
    <t>Statybos projekto parengimas (vandentiekio tinklų Tuputiškių vandenvietėje) su statybą leidžiančiu dokumentu</t>
  </si>
  <si>
    <t>1.5.</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</si>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</sst>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sz val="10"/>
      <name val="Arial"/>
      <family val="2"/>
      <charset val="186"/>
    </font>
    <font>
      <sz val="11"/>
      <color theme="1"/>
      <name val="Calibri"/>
      <family val="2"/>
      <scheme val="minor"/>
    </font>
    <font>
      <sz val="8"/>
      <name val="Calibri"/>
      <family val="2"/>
      <charset val="186"/>
      <scheme val="minor"/>
    </font>
    <font>
      <sz val="11"/>
      <color theme="1"/>
      <name val="Calibri Light"/>
      <family val="2"/>
      <charset val="186"/>
    </font>
    <font>
      <b/>
      <sz val="11"/>
      <color rgb="FF000000"/>
      <name val="Calibri Light"/>
      <family val="2"/>
      <charset val="186"/>
    </font>
    <font>
      <b/>
      <sz val="11"/>
      <color theme="1"/>
      <name val="Calibri Light"/>
      <family val="2"/>
      <charset val="186"/>
    </font>
    <font>
      <b/>
      <sz val="9"/>
      <color rgb="FF000000"/>
      <name val="Calibri Light"/>
      <family val="2"/>
      <charset val="186"/>
    </font>
    <font>
      <sz val="9"/>
      <color theme="1"/>
      <name val="Calibri Light"/>
      <family val="2"/>
      <charset val="186"/>
    </font>
    <font>
      <b/>
      <sz val="9"/>
      <color theme="1"/>
      <name val="Calibri Light"/>
      <family val="2"/>
      <charset val="186"/>
    </font>
    <font>
      <b/>
      <sz val="10"/>
      <color theme="1"/>
      <name val="Calibri Light"/>
      <family val="2"/>
      <charset val="186"/>
    </font>
    <font>
      <b/>
      <sz val="9"/>
      <name val="Calibri Light"/>
      <family val="2"/>
      <charset val="186"/>
    </font>
    <font>
      <sz val="9"/>
      <color rgb="FFFF0000"/>
      <name val="Calibri Light"/>
      <family val="2"/>
      <charset val="186"/>
    </font>
    <font>
      <b/>
      <sz val="9"/>
      <color rgb="FFFF0000"/>
      <name val="Calibri Light"/>
      <family val="2"/>
      <charset val="186"/>
    </font>
    <font>
      <b/>
      <sz val="10"/>
      <color rgb="FFFF0000"/>
      <name val="Calibri Light"/>
      <family val="2"/>
      <charset val="186"/>
    </font>
    <font>
      <sz val="9"/>
      <name val="Calibri Light"/>
      <family val="2"/>
      <charset val="186"/>
    </font>
    <font>
      <sz val="10"/>
      <color theme="1"/>
      <name val="Calibri"/>
      <family val="2"/>
      <charset val="186"/>
      <scheme val="minor"/>
    </font>
    <font>
      <sz val="10"/>
      <color rgb="FFFF0000"/>
      <name val="Calibri"/>
      <family val="2"/>
      <charset val="186"/>
      <scheme val="minor"/>
    </font>
    <font>
      <sz val="9"/>
      <color rgb="FF000000"/>
      <name val="Calibri Light"/>
      <family val="2"/>
      <charset val="186"/>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s>
  <cellStyleXfs count="2">
    <xf numFmtId="0" fontId="0" fillId="0" borderId="0"/>
    <xf numFmtId="0" fontId="1" fillId="0" borderId="0"/>
  </cellStyleXfs>
  <cellXfs count="68">
    <xf numFmtId="0" fontId="0" fillId="0" borderId="0" xfId="0"/>
    <xf numFmtId="0" fontId="2" fillId="0" borderId="0" xfId="0" applyFont="1"/>
    <xf numFmtId="0" fontId="2" fillId="0" borderId="0" xfId="0" applyFont="1" applyAlignment="1">
      <alignment vertical="center"/>
    </xf>
    <xf numFmtId="0" fontId="2" fillId="0" borderId="0" xfId="0" applyFont="1" applyAlignment="1">
      <alignment vertical="center" wrapText="1"/>
    </xf>
    <xf numFmtId="0" fontId="2" fillId="0" borderId="0" xfId="0" applyFont="1" applyAlignment="1">
      <alignment wrapText="1"/>
    </xf>
    <xf numFmtId="0" fontId="4" fillId="0" borderId="0" xfId="0" applyFont="1"/>
    <xf numFmtId="49" fontId="4" fillId="0" borderId="1" xfId="0" applyNumberFormat="1" applyFont="1" applyBorder="1" applyAlignment="1">
      <alignment horizontal="center" vertical="center"/>
    </xf>
    <xf numFmtId="0" fontId="6" fillId="0" borderId="0" xfId="0" applyFont="1"/>
    <xf numFmtId="2" fontId="4" fillId="0" borderId="1" xfId="0" applyNumberFormat="1" applyFont="1" applyBorder="1" applyAlignment="1">
      <alignment horizontal="center" vertical="center" wrapText="1"/>
    </xf>
    <xf numFmtId="0" fontId="6" fillId="0" borderId="3" xfId="0" applyFont="1" applyBorder="1" applyAlignment="1">
      <alignment horizontal="right" vertical="center" wrapText="1"/>
    </xf>
    <xf numFmtId="0" fontId="7" fillId="2" borderId="1" xfId="0" applyFont="1" applyFill="1" applyBorder="1" applyAlignment="1">
      <alignment horizontal="center" vertical="center"/>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xf>
    <xf numFmtId="0" fontId="8" fillId="0" borderId="1" xfId="0" applyFont="1" applyBorder="1" applyAlignment="1">
      <alignment horizontal="right" vertical="center" wrapText="1"/>
    </xf>
    <xf numFmtId="0" fontId="8" fillId="0" borderId="1" xfId="0" applyFont="1" applyBorder="1" applyAlignment="1">
      <alignment horizontal="justify" vertical="center" wrapText="1"/>
    </xf>
    <xf numFmtId="49" fontId="8" fillId="0" borderId="1" xfId="0" applyNumberFormat="1" applyFont="1" applyBorder="1" applyAlignment="1">
      <alignment horizontal="center" vertical="center"/>
    </xf>
    <xf numFmtId="2" fontId="8"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2" fontId="4" fillId="0" borderId="2" xfId="0" applyNumberFormat="1" applyFont="1" applyBorder="1" applyAlignment="1">
      <alignment horizontal="center" vertical="center" wrapText="1"/>
    </xf>
    <xf numFmtId="0" fontId="7" fillId="0" borderId="2" xfId="0" applyFont="1" applyBorder="1" applyAlignment="1">
      <alignment horizontal="center" vertical="center"/>
    </xf>
    <xf numFmtId="2" fontId="8" fillId="0" borderId="2" xfId="0" applyNumberFormat="1" applyFont="1" applyBorder="1" applyAlignment="1">
      <alignment horizontal="center" vertical="center" wrapText="1"/>
    </xf>
    <xf numFmtId="0" fontId="9" fillId="0" borderId="5" xfId="0" applyFont="1" applyBorder="1" applyAlignment="1">
      <alignment horizontal="center" vertical="center" wrapText="1"/>
    </xf>
    <xf numFmtId="2" fontId="9" fillId="0" borderId="5" xfId="0" applyNumberFormat="1" applyFont="1" applyBorder="1" applyAlignment="1">
      <alignment horizontal="center" vertical="center" wrapText="1"/>
    </xf>
    <xf numFmtId="2" fontId="8" fillId="0" borderId="2" xfId="0" applyNumberFormat="1" applyFont="1" applyBorder="1" applyAlignment="1">
      <alignment horizontal="left" vertical="center" wrapText="1"/>
    </xf>
    <xf numFmtId="0" fontId="10" fillId="0" borderId="1" xfId="0" applyFont="1" applyBorder="1" applyAlignment="1">
      <alignment horizontal="right" wrapText="1"/>
    </xf>
    <xf numFmtId="0" fontId="10" fillId="0" borderId="1" xfId="0" applyFont="1" applyBorder="1" applyAlignment="1">
      <alignment horizontal="right" vertical="center" wrapText="1"/>
    </xf>
    <xf numFmtId="0" fontId="8"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9" xfId="0" applyFont="1" applyBorder="1" applyAlignment="1">
      <alignment horizontal="center" vertical="center" wrapText="1"/>
    </xf>
    <xf numFmtId="0" fontId="9" fillId="2" borderId="1" xfId="0" applyFont="1" applyFill="1" applyBorder="1" applyAlignment="1">
      <alignment horizontal="justify" vertical="center"/>
    </xf>
    <xf numFmtId="0" fontId="9" fillId="0" borderId="1" xfId="0" applyFont="1" applyBorder="1" applyAlignment="1">
      <alignment horizontal="left" vertical="top" wrapText="1"/>
    </xf>
    <xf numFmtId="0" fontId="9" fillId="0" borderId="1" xfId="0" applyFont="1" applyBorder="1" applyAlignment="1">
      <alignment horizontal="justify" vertical="center"/>
    </xf>
    <xf numFmtId="0" fontId="8" fillId="0" borderId="0" xfId="0" applyFont="1" applyAlignment="1">
      <alignment horizontal="justify" vertical="center"/>
    </xf>
    <xf numFmtId="0" fontId="8" fillId="0" borderId="1" xfId="0" applyFont="1" applyBorder="1" applyAlignment="1">
      <alignment horizontal="justify" vertical="center"/>
    </xf>
    <xf numFmtId="2" fontId="9" fillId="0" borderId="1" xfId="0" applyNumberFormat="1" applyFont="1" applyBorder="1" applyAlignment="1">
      <alignment horizontal="center" vertical="center" wrapText="1"/>
    </xf>
    <xf numFmtId="0" fontId="9" fillId="2" borderId="0" xfId="0" applyFont="1" applyFill="1" applyAlignment="1">
      <alignment horizontal="justify" vertical="center"/>
    </xf>
    <xf numFmtId="49" fontId="9" fillId="0" borderId="1" xfId="0" applyNumberFormat="1" applyFont="1" applyBorder="1" applyAlignment="1">
      <alignment horizontal="center" vertical="center"/>
    </xf>
    <xf numFmtId="2" fontId="10" fillId="0" borderId="1" xfId="0" applyNumberFormat="1" applyFont="1" applyBorder="1" applyAlignment="1">
      <alignment horizontal="center" vertical="center" wrapText="1"/>
    </xf>
    <xf numFmtId="0" fontId="11" fillId="2" borderId="1" xfId="0" applyFont="1" applyFill="1" applyBorder="1" applyAlignment="1">
      <alignment horizontal="justify"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2" fontId="8" fillId="3" borderId="2" xfId="0" applyNumberFormat="1" applyFont="1" applyFill="1" applyBorder="1" applyAlignment="1">
      <alignment horizontal="center" vertical="center" wrapText="1"/>
    </xf>
    <xf numFmtId="0" fontId="15" fillId="3" borderId="1" xfId="0" applyFont="1" applyFill="1" applyBorder="1" applyAlignment="1">
      <alignment horizontal="justify" vertical="center"/>
    </xf>
    <xf numFmtId="0" fontId="6" fillId="0" borderId="0" xfId="0" applyFont="1" applyAlignment="1">
      <alignment horizontal="right"/>
    </xf>
    <xf numFmtId="0" fontId="16" fillId="0" borderId="0" xfId="0" applyFont="1" applyAlignment="1">
      <alignment horizontal="left" vertical="top" wrapText="1"/>
    </xf>
    <xf numFmtId="0" fontId="2" fillId="0" borderId="0" xfId="0" applyFont="1" applyAlignment="1">
      <alignment horizontal="left" vertical="top"/>
    </xf>
    <xf numFmtId="0" fontId="2" fillId="0" borderId="0" xfId="0" applyFont="1" applyAlignment="1">
      <alignment vertical="center" wrapText="1"/>
    </xf>
    <xf numFmtId="0" fontId="5" fillId="0" borderId="10" xfId="0" applyFont="1" applyBorder="1" applyAlignment="1">
      <alignment horizontal="center" vertical="center"/>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 xfId="0" applyFont="1" applyBorder="1" applyAlignment="1">
      <alignment horizontal="center" vertical="center"/>
    </xf>
    <xf numFmtId="0" fontId="7" fillId="0" borderId="3" xfId="0" applyFont="1" applyBorder="1" applyAlignment="1">
      <alignment horizontal="center" vertical="center"/>
    </xf>
    <xf numFmtId="0" fontId="7" fillId="0" borderId="4" xfId="0" applyFont="1" applyBorder="1" applyAlignment="1">
      <alignment horizontal="center" vertical="center"/>
    </xf>
    <xf numFmtId="49" fontId="4" fillId="0" borderId="8" xfId="0" applyNumberFormat="1" applyFont="1" applyBorder="1" applyAlignment="1">
      <alignment horizontal="left" vertical="center"/>
    </xf>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0" fillId="0" borderId="0" xfId="0" applyFont="1" applyAlignment="1">
      <alignment vertical="center" wrapText="1"/>
    </xf>
    <xf numFmtId="0" fontId="0" fillId="0" borderId="0" xfId="0" applyFont="1"/>
    <xf numFmtId="0" fontId="18" fillId="3" borderId="1" xfId="0" applyFont="1" applyFill="1" applyBorder="1" applyAlignment="1">
      <alignment horizontal="left" vertical="center" wrapText="1"/>
    </xf>
    <xf numFmtId="2" fontId="18" fillId="0" borderId="2" xfId="0" applyNumberFormat="1" applyFont="1" applyBorder="1" applyAlignment="1">
      <alignment horizontal="center" vertical="center"/>
    </xf>
  </cellXfs>
  <cellStyles count="2">
    <cellStyle name="Excel Built-in Normal"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41"/>
  <sheetViews>
    <sheetView tabSelected="1" zoomScale="110" zoomScaleNormal="110" workbookViewId="0">
      <selection activeCell="F36" sqref="F36"/>
    </sheetView>
  </sheetViews>
  <sheetFormatPr defaultColWidth="9.21875" defaultRowHeight="14.4" x14ac:dyDescent="0.3"/>
  <cols>
    <col min="1" max="1" width="11.77734375" style="1" customWidth="1"/>
    <col min="2" max="2" width="52.21875" style="1" customWidth="1"/>
    <col min="3" max="3" width="9.44140625" style="1" customWidth="1"/>
    <col min="4" max="4" width="7.21875" style="1" customWidth="1"/>
    <col min="5" max="5" width="14.77734375" style="1" customWidth="1"/>
    <col min="6" max="6" width="14.44140625" style="1" customWidth="1"/>
    <col min="7" max="11" width="9.21875" style="1"/>
    <col min="12" max="12" width="27.21875" style="1" customWidth="1"/>
    <col min="13" max="16384" width="9.21875" style="1"/>
  </cols>
  <sheetData>
    <row r="1" spans="1:7" x14ac:dyDescent="0.3">
      <c r="A1" s="7"/>
      <c r="B1" s="5"/>
      <c r="C1" s="5"/>
      <c r="D1" s="7"/>
      <c r="E1" s="49" t="s">
        <v>35</v>
      </c>
      <c r="F1" s="49"/>
    </row>
    <row r="2" spans="1:7" x14ac:dyDescent="0.3">
      <c r="A2" s="7"/>
      <c r="B2" s="5"/>
      <c r="C2" s="5"/>
      <c r="D2" s="7"/>
      <c r="E2" s="5"/>
      <c r="F2" s="5"/>
    </row>
    <row r="3" spans="1:7" x14ac:dyDescent="0.3">
      <c r="A3" s="53" t="s">
        <v>7</v>
      </c>
      <c r="B3" s="53"/>
      <c r="C3" s="53"/>
      <c r="D3" s="53"/>
      <c r="E3" s="53"/>
      <c r="F3" s="53"/>
    </row>
    <row r="4" spans="1:7" x14ac:dyDescent="0.3">
      <c r="A4" s="54" t="s">
        <v>0</v>
      </c>
      <c r="B4" s="54" t="s">
        <v>1</v>
      </c>
      <c r="C4" s="56" t="s">
        <v>2</v>
      </c>
      <c r="D4" s="58" t="s">
        <v>3</v>
      </c>
      <c r="E4" s="59"/>
      <c r="F4" s="60"/>
      <c r="G4" s="3"/>
    </row>
    <row r="5" spans="1:7" ht="32.4" customHeight="1" x14ac:dyDescent="0.3">
      <c r="A5" s="55"/>
      <c r="B5" s="55"/>
      <c r="C5" s="57"/>
      <c r="D5" s="25" t="s">
        <v>4</v>
      </c>
      <c r="E5" s="23" t="s">
        <v>25</v>
      </c>
      <c r="F5" s="23" t="s">
        <v>5</v>
      </c>
      <c r="G5" s="3"/>
    </row>
    <row r="6" spans="1:7" x14ac:dyDescent="0.3">
      <c r="A6" s="22" t="s">
        <v>14</v>
      </c>
      <c r="B6" s="10" t="s">
        <v>8</v>
      </c>
      <c r="C6" s="23"/>
      <c r="D6" s="22"/>
      <c r="E6" s="23"/>
      <c r="F6" s="23"/>
      <c r="G6" s="3"/>
    </row>
    <row r="7" spans="1:7" s="65" customFormat="1" ht="24" x14ac:dyDescent="0.3">
      <c r="A7" s="62" t="s">
        <v>13</v>
      </c>
      <c r="B7" s="66" t="s">
        <v>57</v>
      </c>
      <c r="C7" s="63" t="s">
        <v>6</v>
      </c>
      <c r="D7" s="67">
        <v>1</v>
      </c>
      <c r="E7" s="63"/>
      <c r="F7" s="20">
        <f>D7*E7</f>
        <v>0</v>
      </c>
      <c r="G7" s="64"/>
    </row>
    <row r="8" spans="1:7" ht="27.6" customHeight="1" x14ac:dyDescent="0.3">
      <c r="A8" s="11" t="s">
        <v>15</v>
      </c>
      <c r="B8" s="12" t="s">
        <v>58</v>
      </c>
      <c r="C8" s="13" t="s">
        <v>6</v>
      </c>
      <c r="D8" s="26">
        <v>1</v>
      </c>
      <c r="E8" s="20"/>
      <c r="F8" s="20">
        <f>D8*E8</f>
        <v>0</v>
      </c>
      <c r="G8" s="3"/>
    </row>
    <row r="9" spans="1:7" ht="27.6" customHeight="1" x14ac:dyDescent="0.3">
      <c r="A9" s="11" t="s">
        <v>38</v>
      </c>
      <c r="B9" s="12" t="s">
        <v>59</v>
      </c>
      <c r="C9" s="13" t="s">
        <v>6</v>
      </c>
      <c r="D9" s="26">
        <v>1</v>
      </c>
      <c r="E9" s="20"/>
      <c r="F9" s="20">
        <f>D9*E9</f>
        <v>0</v>
      </c>
      <c r="G9" s="3"/>
    </row>
    <row r="10" spans="1:7" ht="27.6" customHeight="1" x14ac:dyDescent="0.3">
      <c r="A10" s="11" t="s">
        <v>48</v>
      </c>
      <c r="B10" s="12" t="s">
        <v>60</v>
      </c>
      <c r="C10" s="13" t="s">
        <v>6</v>
      </c>
      <c r="D10" s="26">
        <v>1</v>
      </c>
      <c r="E10" s="20"/>
      <c r="F10" s="20">
        <f>D10*E10</f>
        <v>0</v>
      </c>
      <c r="G10" s="3"/>
    </row>
    <row r="11" spans="1:7" ht="27.6" customHeight="1" x14ac:dyDescent="0.3">
      <c r="A11" s="11" t="s">
        <v>61</v>
      </c>
      <c r="B11" s="14" t="s">
        <v>39</v>
      </c>
      <c r="C11" s="13" t="s">
        <v>6</v>
      </c>
      <c r="D11" s="26">
        <v>1</v>
      </c>
      <c r="E11" s="20"/>
      <c r="F11" s="20">
        <f>D11*E11</f>
        <v>0</v>
      </c>
      <c r="G11" s="3"/>
    </row>
    <row r="12" spans="1:7" ht="24.6" x14ac:dyDescent="0.3">
      <c r="A12" s="11" t="s">
        <v>62</v>
      </c>
      <c r="B12" s="14" t="s">
        <v>40</v>
      </c>
      <c r="C12" s="13" t="s">
        <v>6</v>
      </c>
      <c r="D12" s="26">
        <v>1</v>
      </c>
      <c r="E12" s="20"/>
      <c r="F12" s="20">
        <f>D12*E12</f>
        <v>0</v>
      </c>
      <c r="G12" s="3"/>
    </row>
    <row r="13" spans="1:7" x14ac:dyDescent="0.3">
      <c r="A13" s="27"/>
      <c r="B13" s="36" t="s">
        <v>10</v>
      </c>
      <c r="C13" s="33"/>
      <c r="D13" s="21"/>
      <c r="E13" s="34"/>
      <c r="F13" s="28">
        <f>SUM(F7:F12)</f>
        <v>0</v>
      </c>
      <c r="G13" s="3"/>
    </row>
    <row r="14" spans="1:7" ht="28.05" customHeight="1" x14ac:dyDescent="0.3">
      <c r="A14" s="21" t="s">
        <v>16</v>
      </c>
      <c r="B14" s="44" t="s">
        <v>36</v>
      </c>
      <c r="C14" s="21"/>
      <c r="D14" s="15"/>
      <c r="E14" s="21"/>
      <c r="F14" s="21"/>
      <c r="G14" s="3"/>
    </row>
    <row r="15" spans="1:7" ht="51" customHeight="1" x14ac:dyDescent="0.3">
      <c r="A15" s="11" t="s">
        <v>17</v>
      </c>
      <c r="B15" s="18" t="s">
        <v>51</v>
      </c>
      <c r="C15" s="13" t="s">
        <v>11</v>
      </c>
      <c r="D15" s="26">
        <v>45</v>
      </c>
      <c r="E15" s="13"/>
      <c r="F15" s="20">
        <f>D15*E15</f>
        <v>0</v>
      </c>
      <c r="G15" s="3"/>
    </row>
    <row r="16" spans="1:7" ht="76.2" customHeight="1" x14ac:dyDescent="0.3">
      <c r="A16" s="11" t="s">
        <v>18</v>
      </c>
      <c r="B16" s="39" t="s">
        <v>52</v>
      </c>
      <c r="C16" s="13" t="s">
        <v>6</v>
      </c>
      <c r="D16" s="26">
        <v>1</v>
      </c>
      <c r="E16" s="13"/>
      <c r="F16" s="20">
        <f>D16*E16</f>
        <v>0</v>
      </c>
      <c r="G16" s="3"/>
    </row>
    <row r="17" spans="1:7" ht="130.19999999999999" customHeight="1" x14ac:dyDescent="0.3">
      <c r="A17" s="11" t="s">
        <v>19</v>
      </c>
      <c r="B17" s="39" t="s">
        <v>12</v>
      </c>
      <c r="C17" s="13" t="s">
        <v>6</v>
      </c>
      <c r="D17" s="26">
        <v>1</v>
      </c>
      <c r="E17" s="13"/>
      <c r="F17" s="20">
        <f>D17*E17</f>
        <v>0</v>
      </c>
      <c r="G17" s="3"/>
    </row>
    <row r="18" spans="1:7" ht="40.5" customHeight="1" x14ac:dyDescent="0.3">
      <c r="A18" s="11" t="s">
        <v>20</v>
      </c>
      <c r="B18" s="38" t="s">
        <v>53</v>
      </c>
      <c r="C18" s="13" t="s">
        <v>6</v>
      </c>
      <c r="D18" s="26">
        <v>1</v>
      </c>
      <c r="E18" s="13"/>
      <c r="F18" s="20">
        <f>D18*E18</f>
        <v>0</v>
      </c>
      <c r="G18" s="3"/>
    </row>
    <row r="19" spans="1:7" ht="22.8" customHeight="1" x14ac:dyDescent="0.3">
      <c r="A19" s="45" t="s">
        <v>28</v>
      </c>
      <c r="B19" s="48" t="s">
        <v>34</v>
      </c>
      <c r="C19" s="46" t="s">
        <v>6</v>
      </c>
      <c r="D19" s="47">
        <v>1</v>
      </c>
      <c r="E19" s="46"/>
      <c r="F19" s="20">
        <f>D19*E19</f>
        <v>0</v>
      </c>
      <c r="G19" s="3"/>
    </row>
    <row r="20" spans="1:7" ht="27" customHeight="1" x14ac:dyDescent="0.3">
      <c r="A20" s="16"/>
      <c r="B20" s="37" t="s">
        <v>41</v>
      </c>
      <c r="C20" s="13"/>
      <c r="D20" s="26"/>
      <c r="E20" s="13"/>
      <c r="F20" s="40">
        <f>SUM(F15:F19)</f>
        <v>0</v>
      </c>
      <c r="G20" s="3"/>
    </row>
    <row r="21" spans="1:7" ht="28.05" customHeight="1" x14ac:dyDescent="0.3">
      <c r="A21" s="21" t="s">
        <v>21</v>
      </c>
      <c r="B21" s="44" t="s">
        <v>42</v>
      </c>
      <c r="C21" s="21"/>
      <c r="D21" s="15"/>
      <c r="E21" s="21"/>
      <c r="F21" s="21"/>
      <c r="G21" s="3"/>
    </row>
    <row r="22" spans="1:7" ht="51" customHeight="1" x14ac:dyDescent="0.3">
      <c r="A22" s="11" t="s">
        <v>22</v>
      </c>
      <c r="B22" s="18" t="s">
        <v>51</v>
      </c>
      <c r="C22" s="13" t="s">
        <v>11</v>
      </c>
      <c r="D22" s="26">
        <v>65</v>
      </c>
      <c r="E22" s="13"/>
      <c r="F22" s="20">
        <f>D22*E22</f>
        <v>0</v>
      </c>
      <c r="G22" s="3"/>
    </row>
    <row r="23" spans="1:7" ht="82.8" customHeight="1" x14ac:dyDescent="0.3">
      <c r="A23" s="11" t="s">
        <v>29</v>
      </c>
      <c r="B23" s="39" t="s">
        <v>54</v>
      </c>
      <c r="C23" s="13" t="s">
        <v>6</v>
      </c>
      <c r="D23" s="26">
        <v>1</v>
      </c>
      <c r="E23" s="13"/>
      <c r="F23" s="20">
        <f>D23*E23</f>
        <v>0</v>
      </c>
      <c r="G23" s="3"/>
    </row>
    <row r="24" spans="1:7" ht="120.6" customHeight="1" x14ac:dyDescent="0.3">
      <c r="A24" s="11" t="s">
        <v>30</v>
      </c>
      <c r="B24" s="39" t="s">
        <v>12</v>
      </c>
      <c r="C24" s="13" t="s">
        <v>6</v>
      </c>
      <c r="D24" s="26">
        <v>1</v>
      </c>
      <c r="E24" s="13"/>
      <c r="F24" s="20">
        <f>D24*E24</f>
        <v>0</v>
      </c>
      <c r="G24" s="3"/>
    </row>
    <row r="25" spans="1:7" ht="40.5" customHeight="1" x14ac:dyDescent="0.3">
      <c r="A25" s="11" t="s">
        <v>31</v>
      </c>
      <c r="B25" s="38" t="s">
        <v>53</v>
      </c>
      <c r="C25" s="13" t="s">
        <v>6</v>
      </c>
      <c r="D25" s="26">
        <v>1</v>
      </c>
      <c r="E25" s="13"/>
      <c r="F25" s="20">
        <f>D25*E25</f>
        <v>0</v>
      </c>
      <c r="G25" s="3"/>
    </row>
    <row r="26" spans="1:7" ht="22.8" customHeight="1" x14ac:dyDescent="0.3">
      <c r="A26" s="45" t="s">
        <v>32</v>
      </c>
      <c r="B26" s="48" t="s">
        <v>33</v>
      </c>
      <c r="C26" s="46" t="s">
        <v>6</v>
      </c>
      <c r="D26" s="47">
        <v>1</v>
      </c>
      <c r="E26" s="46"/>
      <c r="F26" s="20">
        <f>D26*E26</f>
        <v>0</v>
      </c>
      <c r="G26" s="3"/>
    </row>
    <row r="27" spans="1:7" ht="27" customHeight="1" x14ac:dyDescent="0.3">
      <c r="A27" s="16"/>
      <c r="B27" s="37" t="s">
        <v>43</v>
      </c>
      <c r="C27" s="13"/>
      <c r="D27" s="26"/>
      <c r="E27" s="13"/>
      <c r="F27" s="40">
        <f>SUM(F22:F26)</f>
        <v>0</v>
      </c>
      <c r="G27" s="3"/>
    </row>
    <row r="28" spans="1:7" ht="27" customHeight="1" x14ac:dyDescent="0.3">
      <c r="A28" s="16" t="s">
        <v>23</v>
      </c>
      <c r="B28" s="41" t="s">
        <v>44</v>
      </c>
      <c r="C28" s="13"/>
      <c r="D28" s="26"/>
      <c r="E28" s="13"/>
      <c r="F28" s="17"/>
      <c r="G28" s="3"/>
    </row>
    <row r="29" spans="1:7" ht="48" customHeight="1" x14ac:dyDescent="0.3">
      <c r="A29" s="11" t="s">
        <v>24</v>
      </c>
      <c r="B29" s="18" t="s">
        <v>55</v>
      </c>
      <c r="C29" s="13" t="s">
        <v>6</v>
      </c>
      <c r="D29" s="26">
        <v>1</v>
      </c>
      <c r="E29" s="13"/>
      <c r="F29" s="20">
        <f>D29*E29</f>
        <v>0</v>
      </c>
      <c r="G29" s="3"/>
    </row>
    <row r="30" spans="1:7" ht="26.4" customHeight="1" x14ac:dyDescent="0.3">
      <c r="A30" s="19"/>
      <c r="B30" s="37" t="s">
        <v>45</v>
      </c>
      <c r="C30" s="13"/>
      <c r="D30" s="29"/>
      <c r="E30" s="20"/>
      <c r="F30" s="40">
        <f>SUM(F29)</f>
        <v>0</v>
      </c>
      <c r="G30" s="3"/>
    </row>
    <row r="31" spans="1:7" ht="26.4" customHeight="1" x14ac:dyDescent="0.3">
      <c r="A31" s="42" t="s">
        <v>49</v>
      </c>
      <c r="B31" s="35" t="s">
        <v>46</v>
      </c>
      <c r="C31" s="32"/>
      <c r="D31" s="29"/>
      <c r="E31" s="20"/>
      <c r="F31" s="20"/>
      <c r="G31" s="3"/>
    </row>
    <row r="32" spans="1:7" ht="55.5" customHeight="1" x14ac:dyDescent="0.3">
      <c r="A32" s="19" t="s">
        <v>50</v>
      </c>
      <c r="B32" s="18" t="s">
        <v>56</v>
      </c>
      <c r="C32" s="32" t="s">
        <v>6</v>
      </c>
      <c r="D32" s="26">
        <v>1</v>
      </c>
      <c r="E32" s="20"/>
      <c r="F32" s="20">
        <f>D32*E32</f>
        <v>0</v>
      </c>
      <c r="G32" s="3"/>
    </row>
    <row r="33" spans="1:12" ht="25.8" customHeight="1" x14ac:dyDescent="0.3">
      <c r="A33" s="19"/>
      <c r="B33" s="37" t="s">
        <v>47</v>
      </c>
      <c r="C33" s="32"/>
      <c r="D33" s="29"/>
      <c r="E33" s="20"/>
      <c r="F33" s="40">
        <f>SUM(F32)</f>
        <v>0</v>
      </c>
      <c r="G33" s="3"/>
    </row>
    <row r="34" spans="1:12" x14ac:dyDescent="0.3">
      <c r="A34" s="6"/>
      <c r="B34" s="30" t="s">
        <v>26</v>
      </c>
      <c r="C34" s="9"/>
      <c r="D34" s="24"/>
      <c r="E34" s="8"/>
      <c r="F34" s="43">
        <f>SUM(F13+F20+F27+F30+F33)</f>
        <v>0</v>
      </c>
      <c r="G34" s="3"/>
    </row>
    <row r="35" spans="1:12" x14ac:dyDescent="0.3">
      <c r="A35" s="6"/>
      <c r="B35" s="30" t="s">
        <v>9</v>
      </c>
      <c r="C35" s="9"/>
      <c r="D35" s="24"/>
      <c r="E35" s="8"/>
      <c r="F35" s="43">
        <f>F34*0.21</f>
        <v>0</v>
      </c>
      <c r="G35" s="3"/>
    </row>
    <row r="36" spans="1:12" x14ac:dyDescent="0.3">
      <c r="A36" s="6"/>
      <c r="B36" s="31" t="s">
        <v>27</v>
      </c>
      <c r="C36" s="9"/>
      <c r="D36" s="24"/>
      <c r="E36" s="8"/>
      <c r="F36" s="43">
        <f>SUM(F34+F35)</f>
        <v>0</v>
      </c>
      <c r="G36" s="3"/>
    </row>
    <row r="37" spans="1:12" ht="23.55" customHeight="1" x14ac:dyDescent="0.3">
      <c r="A37" s="61"/>
      <c r="B37" s="61"/>
      <c r="C37" s="61"/>
      <c r="D37" s="61"/>
      <c r="E37" s="61"/>
      <c r="F37" s="61"/>
      <c r="G37" s="3"/>
      <c r="L37" s="4"/>
    </row>
    <row r="38" spans="1:12" ht="129" customHeight="1" x14ac:dyDescent="0.3">
      <c r="A38" s="2"/>
      <c r="B38" s="50" t="s">
        <v>37</v>
      </c>
      <c r="C38" s="51"/>
      <c r="D38" s="51"/>
      <c r="E38" s="51"/>
      <c r="F38" s="51"/>
      <c r="G38" s="3"/>
    </row>
    <row r="39" spans="1:12" x14ac:dyDescent="0.3">
      <c r="A39" s="2"/>
      <c r="G39" s="3"/>
    </row>
    <row r="40" spans="1:12" x14ac:dyDescent="0.3">
      <c r="G40" s="52"/>
    </row>
    <row r="41" spans="1:12" x14ac:dyDescent="0.3">
      <c r="G41" s="52"/>
    </row>
  </sheetData>
  <mergeCells count="9">
    <mergeCell ref="E1:F1"/>
    <mergeCell ref="B38:F38"/>
    <mergeCell ref="G40:G41"/>
    <mergeCell ref="A3:F3"/>
    <mergeCell ref="A4:A5"/>
    <mergeCell ref="B4:B5"/>
    <mergeCell ref="C4:C5"/>
    <mergeCell ref="D4:F4"/>
    <mergeCell ref="A37:F37"/>
  </mergeCells>
  <phoneticPr fontId="3" type="noConversion"/>
  <pageMargins left="0.70866141732283472" right="0.70866141732283472" top="0.74803149606299213" bottom="0.74803149606299213" header="0.31496062992125984" footer="0.31496062992125984"/>
  <pageSetup paperSize="9" scale="73" fitToHeight="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C07F5BCD6EFBF49927B5F3CA650D122" ma:contentTypeVersion="15" ma:contentTypeDescription="Kurkite naują dokumentą." ma:contentTypeScope="" ma:versionID="c916c281038ba1b20b4c36dd5792ce40">
  <xsd:schema xmlns:xsd="http://www.w3.org/2001/XMLSchema" xmlns:xs="http://www.w3.org/2001/XMLSchema" xmlns:p="http://schemas.microsoft.com/office/2006/metadata/properties" xmlns:ns2="ca324349-d413-4174-915f-a64b36af2e10" xmlns:ns3="b6759e9c-14ca-4d0f-b66a-0508b30e9fc7" targetNamespace="http://schemas.microsoft.com/office/2006/metadata/properties" ma:root="true" ma:fieldsID="4d3d7a37e678664e8d11f376713489b7" ns2:_="" ns3:_="">
    <xsd:import namespace="ca324349-d413-4174-915f-a64b36af2e10"/>
    <xsd:import namespace="b6759e9c-14ca-4d0f-b66a-0508b30e9fc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324349-d413-4174-915f-a64b36af2e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2dfd0875-a63b-4ea6-92e3-295e4b130e29"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59e9c-14ca-4d0f-b66a-0508b30e9fc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18bb19-a7ab-4d9c-902d-5e4a002e8649}" ma:internalName="TaxCatchAll" ma:showField="CatchAllData" ma:web="b6759e9c-14ca-4d0f-b66a-0508b30e9fc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6759e9c-14ca-4d0f-b66a-0508b30e9fc7" xsi:nil="true"/>
    <lcf76f155ced4ddcb4097134ff3c332f xmlns="ca324349-d413-4174-915f-a64b36af2e1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E6F7C81-432A-45F4-BD2D-752A4DCE70BB}"/>
</file>

<file path=customXml/itemProps2.xml><?xml version="1.0" encoding="utf-8"?>
<ds:datastoreItem xmlns:ds="http://schemas.openxmlformats.org/officeDocument/2006/customXml" ds:itemID="{07975A67-B59B-4BB2-8BBE-D1EF152F7788}"/>
</file>

<file path=customXml/itemProps3.xml><?xml version="1.0" encoding="utf-8"?>
<ds:datastoreItem xmlns:ds="http://schemas.openxmlformats.org/officeDocument/2006/customXml" ds:itemID="{11F378AF-0CAE-4E74-B003-3B6824A1482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Lapas1</vt:lpstr>
      <vt:lpstr>Lapas1!_Hlk63837448</vt:lpstr>
    </vt:vector>
  </TitlesOfParts>
  <Company>Vilniaus vandenys UAB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Giedrius Stramkauska</dc:creator>
  <cp:lastModifiedBy>Diana Grigonienė</cp:lastModifiedBy>
  <cp:lastPrinted>2026-02-06T12:26:43Z</cp:lastPrinted>
  <dcterms:created xsi:type="dcterms:W3CDTF">2017-03-09T06:26:55Z</dcterms:created>
  <dcterms:modified xsi:type="dcterms:W3CDTF">2026-02-25T09:29:02Z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0x010100CC07F5BCD6EFBF49927B5F3CA650D122</vt:lpwstr>
  </property>
</Properties>
</file>